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<sst xmlns="http://schemas.openxmlformats.org/spreadsheetml/2006/main" count="220" uniqueCount="218">
  <si>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</si>
  <si>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</si>
  <si>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</si>
  <si>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</si>
  <si>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</si>
  <si>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</si>
  <si>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</si>
  <si>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</si>
  <si>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</si>
  <si>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</si>
  <si>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</si>
  <si>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</si>
  <si>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</si>
  <si>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</si>
  <si>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</si>
  <si>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</si>
  <si>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</si>
  <si>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</si>
  <si>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</si>
  <si>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</si>
  <si>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</si>
  <si>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</si>
  <si>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</si>
  <si>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</si>
  <si>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</si>
  <si>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</si>
  <si>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</si>
  <si>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</si>
  <si>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</si>
  <si>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</si>
  <si>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</si>
  <si>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</si>
  <si>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</si>
  <si>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</si>
  <si>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</si>
  <si>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</si>
  <si>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</si>
  <si>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</si>
  <si>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</si>
  <si>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</si>
  <si>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</si>
  <si>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</si>
  <si>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</si>
  <si>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</si>
  <si>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</si>
  <si>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</si>
  <si>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</si>
  <si>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</si>
  <si>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</si>
  <si>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</si>
  <si>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</si>
  <si>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</si>
  <si>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</si>
  <si>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</si>
  <si>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</si>
  <si>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</si>
  <si>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</si>
  <si>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</si>
  <si>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</si>
  <si>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</si>
  <si>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</si>
  <si>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</si>
  <si>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</si>
  <si>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</si>
  <si>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</si>
  <si>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</si>
  <si>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</si>
  <si>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</si>
  <si>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</si>
  <si>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</si>
  <si>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</si>
  <si>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</si>
  <si>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</si>
  <si>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</si>
  <si>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</si>
  <si>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</si>
  <si>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</si>
  <si>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</si>
  <si>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</si>
  <si>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</si>
  <si>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</si>
  <si>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</si>
  <si>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</si>
  <si>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</si>
  <si>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</si>
  <si>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</si>
  <si>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</si>
  <si>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</si>
  <si>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</si>
  <si>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</si>
  <si>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</si>
  <si>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</si>
  <si>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</si>
  <si>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</si>
  <si>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</si>
  <si>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</si>
  <si>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</si>
  <si>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</si>
  <si>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</si>
  <si>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</si>
  <si>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</si>
  <si>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</si>
  <si>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</si>
  <si>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</si>
  <si>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</si>
  <si>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</si>
  <si>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</si>
  <si>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</si>
  <si>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</si>
  <si>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</si>
  <si>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</si>
  <si>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</si>
  <si>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</si>
  <si>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</si>
  <si>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</si>
  <si>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</si>
  <si>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</si>
  <si>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</si>
  <si>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</si>
  <si>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</si>
  <si>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</si>
  <si>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</si>
  <si>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</si>
  <si>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</si>
  <si>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</si>
  <si>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</si>
  <si>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</si>
  <si>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</si>
  <si>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</si>
  <si>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</si>
  <si>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</si>
  <si>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</si>
  <si>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</si>
  <si>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</si>
  <si>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</si>
  <si>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</si>
  <si>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</si>
  <si>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</si>
  <si>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</si>
  <si>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</si>
  <si>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</si>
  <si>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</si>
  <si>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</si>
  <si>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</si>
  <si>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</si>
  <si>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</si>
  <si>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</si>
  <si>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</si>
  <si>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</si>
  <si>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</si>
  <si>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</si>
  <si>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</si>
  <si>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</si>
  <si>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</si>
  <si>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</si>
  <si>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</si>
  <si>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</si>
  <si>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</si>
  <si>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</si>
  <si>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</si>
  <si>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</si>
  <si>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</si>
  <si>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</si>
  <si>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</si>
  <si>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</si>
  <si>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</si>
  <si>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</si>
  <si>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</si>
  <si>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</si>
  <si>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</si>
  <si>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</si>
  <si>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</si>
  <si>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</si>
  <si>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</si>
  <si>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</si>
  <si>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</si>
  <si>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</si>
  <si>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</si>
  <si>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</si>
  <si>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</si>
  <si>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</si>
  <si>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</si>
  <si>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</si>
  <si>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</si>
  <si>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</si>
  <si>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</si>
  <si>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</si>
  <si>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</si>
  <si>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</si>
  <si>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</si>
  <si>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</si>
  <si>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</si>
  <si>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</si>
  <si>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</si>
  <si>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</si>
  <si>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</si>
  <si>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</si>
  <si>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</si>
  <si>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</si>
  <si>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</si>
  <si>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</si>
  <si>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</si>
  <si>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</si>
  <si>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</si>
  <si>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</si>
  <si>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</si>
  <si>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</si>
  <si>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</si>
  <si>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</si>
  <si>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</si>
  <si>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</si>
  <si>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</si>
  <si>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</si>
  <si>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</si>
  <si>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</si>
  <si>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</si>
  <si>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THE HOUSING BANK FOR TRADE AND FINANCE</t>
  </si>
  <si>
    <t>بنك الاسكان للتجارة والتمويل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</si>
</sst>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111004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8.3699999999999992</v>
      </c>
      <c r="F6" s="13">
        <v>9.3000000000000007</v>
      </c>
      <c r="G6" s="13">
        <v>9.4499999999999993</v>
      </c>
      <c r="H6" s="13">
        <v>9.1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4018257.74</v>
      </c>
      <c r="F7" s="15">
        <v>26717473.640000001</v>
      </c>
      <c r="G7" s="15">
        <v>3301167.73</v>
      </c>
      <c r="H7" s="15">
        <v>2287447.71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453031</v>
      </c>
      <c r="F8" s="15">
        <v>2772192</v>
      </c>
      <c r="G8" s="15">
        <v>355823</v>
      </c>
      <c r="H8" s="15">
        <v>254377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641</v>
      </c>
      <c r="F9" s="15">
        <v>425</v>
      </c>
      <c r="G9" s="15">
        <v>420</v>
      </c>
      <c r="H9" s="15">
        <v>466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315000000</v>
      </c>
      <c r="F10" s="15">
        <v>252000000</v>
      </c>
      <c r="G10" s="15">
        <v>252000000</v>
      </c>
      <c r="H10" s="15">
        <v>252000000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2636550000</v>
      </c>
      <c r="F11" s="15">
        <v>2343600000</v>
      </c>
      <c r="G11" s="15">
        <v>2381400000</v>
      </c>
      <c r="H11" s="15">
        <v>2293200000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1249146768</v>
      </c>
      <c r="F16" s="24">
        <v>1052501966</v>
      </c>
      <c r="G16" s="24">
        <v>1037131493</v>
      </c>
      <c r="H16" s="24">
        <v>1619961866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494547239</v>
      </c>
      <c r="F17" s="27">
        <v>549833560</v>
      </c>
      <c r="G17" s="27">
        <v>655755916</v>
      </c>
      <c r="H17" s="27">
        <v>513613066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38122776</v>
      </c>
      <c r="F18" s="27">
        <v>22795894</v>
      </c>
      <c r="G18" s="27">
        <v>24624589</v>
      </c>
      <c r="H18" s="27">
        <v>23147561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21399878</v>
      </c>
      <c r="F19" s="27">
        <v>21957719</v>
      </c>
      <c r="G19" s="27">
        <v>22222616</v>
      </c>
      <c r="H19" s="27">
        <v>23166520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1983995</v>
      </c>
      <c r="F20" s="27">
        <v>580524</v>
      </c>
      <c r="G20" s="27">
        <v>580524</v>
      </c>
      <c r="H20" s="27">
        <v>656357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1781141993</v>
      </c>
      <c r="F21" s="27">
        <v>1791900701</v>
      </c>
      <c r="G21" s="27">
        <v>2365183490</v>
      </c>
      <c r="H21" s="27">
        <v>2391960440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4208383422</v>
      </c>
      <c r="F23" s="27">
        <v>4042066469</v>
      </c>
      <c r="G23" s="27">
        <v>3494685820</v>
      </c>
      <c r="H23" s="27">
        <v>2716539690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188508307</v>
      </c>
      <c r="F24" s="27">
        <v>187398643</v>
      </c>
      <c r="G24" s="27">
        <v>197063364</v>
      </c>
      <c r="H24" s="27">
        <v>191400781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92509058</v>
      </c>
      <c r="F25" s="27">
        <v>83470111</v>
      </c>
      <c r="G25" s="27">
        <v>85432225</v>
      </c>
      <c r="H25" s="27">
        <v>70883973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179559351</v>
      </c>
      <c r="F26" s="27">
        <v>168524627</v>
      </c>
      <c r="G26" s="27">
        <v>158572865</v>
      </c>
      <c r="H26" s="27">
        <v>141904780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38384838</v>
      </c>
      <c r="F27" s="27">
        <v>40738707</v>
      </c>
      <c r="G27" s="27">
        <v>36856464</v>
      </c>
      <c r="H27" s="27">
        <v>36097883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128269907</v>
      </c>
      <c r="F28" s="27">
        <v>129325028</v>
      </c>
      <c r="G28" s="27">
        <v>127084951</v>
      </c>
      <c r="H28" s="27">
        <v>127881304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8140940167</v>
      </c>
      <c r="F29" s="29">
        <v>7820225195</v>
      </c>
      <c r="G29" s="29">
        <v>7922698728</v>
      </c>
      <c r="H29" s="29">
        <v>7594929467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5828132571</v>
      </c>
      <c r="F34" s="24">
        <v>5647527093</v>
      </c>
      <c r="G34" s="24">
        <v>5809753863</v>
      </c>
      <c r="H34" s="24">
        <v>5459896679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541721932</v>
      </c>
      <c r="F35" s="32">
        <v>493163142</v>
      </c>
      <c r="G35" s="32">
        <v>535535925</v>
      </c>
      <c r="H35" s="32">
        <v>603476645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266606789</v>
      </c>
      <c r="F36" s="27">
        <v>328901283</v>
      </c>
      <c r="G36" s="27">
        <v>279108487</v>
      </c>
      <c r="H36" s="27">
        <v>237460878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114136785</v>
      </c>
      <c r="F37" s="27">
        <v>38338502</v>
      </c>
      <c r="G37" s="27">
        <v>31030475</v>
      </c>
      <c r="H37" s="27">
        <v>21698428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2185858</v>
      </c>
      <c r="F38" s="27">
        <v>2056712</v>
      </c>
      <c r="G38" s="27">
        <v>2056712</v>
      </c>
      <c r="H38" s="27">
        <v>2056712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271925871</v>
      </c>
      <c r="F39" s="27">
        <v>250187921</v>
      </c>
      <c r="G39" s="27">
        <v>225873011</v>
      </c>
      <c r="H39" s="27">
        <v>231941996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7024709806</v>
      </c>
      <c r="F40" s="29">
        <v>6760174653</v>
      </c>
      <c r="G40" s="29">
        <v>6883358473</v>
      </c>
      <c r="H40" s="29">
        <v>6556531338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315000000</v>
      </c>
      <c r="F44" s="24">
        <v>252000000</v>
      </c>
      <c r="G44" s="24">
        <v>252000000</v>
      </c>
      <c r="H44" s="24">
        <v>252000000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315000000</v>
      </c>
      <c r="F45" s="27">
        <v>252000000</v>
      </c>
      <c r="G45" s="27">
        <v>252000000</v>
      </c>
      <c r="H45" s="27">
        <v>252000000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315000000</v>
      </c>
      <c r="F46" s="27">
        <v>252000000</v>
      </c>
      <c r="G46" s="27">
        <v>252000000</v>
      </c>
      <c r="H46" s="27">
        <v>252000000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206742971</v>
      </c>
      <c r="F47" s="27">
        <v>189054310</v>
      </c>
      <c r="G47" s="27">
        <v>172277768</v>
      </c>
      <c r="H47" s="27">
        <v>155006478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33222068</v>
      </c>
      <c r="G48" s="27">
        <v>33222068</v>
      </c>
      <c r="H48" s="27">
        <v>33222068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46415691</v>
      </c>
      <c r="F49" s="27">
        <v>43853032</v>
      </c>
      <c r="G49" s="27">
        <v>39673603</v>
      </c>
      <c r="H49" s="27">
        <v>35527421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328147537</v>
      </c>
      <c r="F50" s="27">
        <v>357925469</v>
      </c>
      <c r="G50" s="27">
        <v>357925469</v>
      </c>
      <c r="H50" s="27">
        <v>357925469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63000000</v>
      </c>
      <c r="F53" s="27">
        <v>75600000</v>
      </c>
      <c r="G53" s="27">
        <v>80640000</v>
      </c>
      <c r="H53" s="27">
        <v>88200000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-106641415</v>
      </c>
      <c r="F55" s="27">
        <v>-110715554</v>
      </c>
      <c r="G55" s="27">
        <v>-89872167</v>
      </c>
      <c r="H55" s="27">
        <v>-62331553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-109459</v>
      </c>
      <c r="F56" s="27">
        <v>-344677</v>
      </c>
      <c r="G56" s="27">
        <v>-349012</v>
      </c>
      <c r="H56" s="27">
        <v>-266054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210604841</v>
      </c>
      <c r="F57" s="27">
        <v>172353497</v>
      </c>
      <c r="G57" s="27">
        <v>145279340</v>
      </c>
      <c r="H57" s="27">
        <v>125531123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1063160166</v>
      </c>
      <c r="F58" s="27">
        <v>1012948145</v>
      </c>
      <c r="G58" s="27">
        <v>990797069</v>
      </c>
      <c r="H58" s="27">
        <v>984814952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53070195</v>
      </c>
      <c r="F59" s="48">
        <v>47102397</v>
      </c>
      <c r="G59" s="48">
        <v>48543186</v>
      </c>
      <c r="H59" s="48">
        <v>53583177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8140940167</v>
      </c>
      <c r="F60" s="29">
        <v>7820225195</v>
      </c>
      <c r="G60" s="29">
        <v>7922698728</v>
      </c>
      <c r="H60" s="29">
        <v>7594929467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379106993</v>
      </c>
      <c r="F64" s="24">
        <v>361758831</v>
      </c>
      <c r="G64" s="24">
        <v>382040859</v>
      </c>
      <c r="H64" s="24">
        <v>383607423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109993008</v>
      </c>
      <c r="F65" s="27">
        <v>91839894</v>
      </c>
      <c r="G65" s="27">
        <v>116037812</v>
      </c>
      <c r="H65" s="27">
        <v>118298439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269113985</v>
      </c>
      <c r="F66" s="27">
        <v>269918937</v>
      </c>
      <c r="G66" s="27">
        <v>266003047</v>
      </c>
      <c r="H66" s="27">
        <v>265308984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22569539</v>
      </c>
      <c r="F67" s="27">
        <v>25160981</v>
      </c>
      <c r="G67" s="27">
        <v>28343565</v>
      </c>
      <c r="H67" s="27">
        <v>35047095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291683524</v>
      </c>
      <c r="F68" s="27">
        <v>295079918</v>
      </c>
      <c r="G68" s="27">
        <v>294346612</v>
      </c>
      <c r="H68" s="27">
        <v>300356079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-297676</v>
      </c>
      <c r="F69" s="27">
        <v>-468179</v>
      </c>
      <c r="G69" s="27">
        <v>-427873</v>
      </c>
      <c r="H69" s="27">
        <v>296945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751411</v>
      </c>
      <c r="F70" s="27">
        <v>20720472</v>
      </c>
      <c r="G70" s="27">
        <v>21855415</v>
      </c>
      <c r="H70" s="27">
        <v>15213091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33906207</v>
      </c>
      <c r="F71" s="27">
        <v>49304210</v>
      </c>
      <c r="G71" s="27">
        <v>30495078</v>
      </c>
      <c r="H71" s="27">
        <v>30409533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326043466</v>
      </c>
      <c r="F72" s="27">
        <v>364636421</v>
      </c>
      <c r="G72" s="27">
        <v>346269232</v>
      </c>
      <c r="H72" s="27">
        <v>346275648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75816419</v>
      </c>
      <c r="F73" s="27">
        <v>74955250</v>
      </c>
      <c r="G73" s="27">
        <v>71782287</v>
      </c>
      <c r="H73" s="27">
        <v>71808849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15439485</v>
      </c>
      <c r="F74" s="27">
        <v>15628444</v>
      </c>
      <c r="G74" s="27">
        <v>14097233</v>
      </c>
      <c r="H74" s="27">
        <v>13418316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52729705</v>
      </c>
      <c r="F75" s="27">
        <v>52165231</v>
      </c>
      <c r="G75" s="27">
        <v>49007603</v>
      </c>
      <c r="H75" s="27">
        <v>55873478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308256</v>
      </c>
      <c r="F76" s="61">
        <v>12875272</v>
      </c>
      <c r="G76" s="61">
        <v>20176201</v>
      </c>
      <c r="H76" s="61">
        <v>38061952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1736905</v>
      </c>
      <c r="F77" s="27">
        <v>18676093</v>
      </c>
      <c r="G77" s="27">
        <v>14185792</v>
      </c>
      <c r="H77" s="27">
        <v>5010031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146030770</v>
      </c>
      <c r="F79" s="27">
        <v>174300290</v>
      </c>
      <c r="G79" s="27">
        <v>169249116</v>
      </c>
      <c r="H79" s="27">
        <v>184172626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180012696</v>
      </c>
      <c r="F80" s="27">
        <v>190336131</v>
      </c>
      <c r="G80" s="27">
        <v>177020116</v>
      </c>
      <c r="H80" s="27">
        <v>162103022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54808429</v>
      </c>
      <c r="F81" s="27">
        <v>59323518</v>
      </c>
      <c r="G81" s="27">
        <v>52292082</v>
      </c>
      <c r="H81" s="27">
        <v>38185793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125204267</v>
      </c>
      <c r="F85" s="27">
        <v>131012613</v>
      </c>
      <c r="G85" s="27">
        <v>124728034</v>
      </c>
      <c r="H85" s="27">
        <v>123917229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3336178</v>
      </c>
      <c r="F86" s="27">
        <v>7225520</v>
      </c>
      <c r="G86" s="27">
        <v>2959514</v>
      </c>
      <c r="H86" s="27">
        <v>3678814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121868089</v>
      </c>
      <c r="F87" s="29">
        <v>123787093</v>
      </c>
      <c r="G87" s="29">
        <v>121768520</v>
      </c>
      <c r="H87" s="29">
        <v>120238415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1172957113</v>
      </c>
      <c r="F91" s="60">
        <v>1211733149</v>
      </c>
      <c r="G91" s="60">
        <v>1630028931</v>
      </c>
      <c r="H91" s="60">
        <v>1187427948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105275248</v>
      </c>
      <c r="F92" s="61">
        <v>-486674456</v>
      </c>
      <c r="G92" s="61">
        <v>-334700393</v>
      </c>
      <c r="H92" s="61">
        <v>487967582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-17434744</v>
      </c>
      <c r="F93" s="61">
        <v>545162915</v>
      </c>
      <c r="G93" s="61">
        <v>-8475204</v>
      </c>
      <c r="H93" s="61">
        <v>23780650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-436258</v>
      </c>
      <c r="F94" s="61">
        <v>-73999341</v>
      </c>
      <c r="G94" s="61">
        <v>-76209930</v>
      </c>
      <c r="H94" s="61">
        <v>-68140772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10844064</v>
      </c>
      <c r="F95" s="61">
        <v>-23265154</v>
      </c>
      <c r="G95" s="61">
        <v>1089745</v>
      </c>
      <c r="H95" s="61">
        <v>-1006477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1271205423</v>
      </c>
      <c r="F96" s="62">
        <v>1172957113</v>
      </c>
      <c r="G96" s="62">
        <v>1211733149</v>
      </c>
      <c r="H96" s="62">
        <v>1630028931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0.14381936507936507</v>
      </c>
      <c r="F100" s="10">
        <f>+F8*100/F10</f>
        <v>1.1000761904761904</v>
      </c>
      <c r="G100" s="10">
        <f>+G8*100/G10</f>
        <v>0.14119960317460317</v>
      </c>
      <c r="H100" s="10">
        <f>+H8*100/H10</f>
        <v>0.10094325396825397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0.3868828222222222</v>
      </c>
      <c r="F101" s="13">
        <f>+F87/F10</f>
        <v>0.49121862301587299</v>
      </c>
      <c r="G101" s="13">
        <f>+G87/G10</f>
        <v>0.48320841269841269</v>
      </c>
      <c r="H101" s="13">
        <f>+H87/H10</f>
        <v>0.47713656746031746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0.2</v>
      </c>
      <c r="F102" s="13">
        <f>+F53/F10</f>
        <v>0.3</v>
      </c>
      <c r="G102" s="13">
        <f>+G53/G10</f>
        <v>0.32</v>
      </c>
      <c r="H102" s="13">
        <f>+H53/H10</f>
        <v>0.35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3.375111638095238</v>
      </c>
      <c r="F103" s="13">
        <f>+F58/F10</f>
        <v>4.0196354960317464</v>
      </c>
      <c r="G103" s="13">
        <f>+G58/G10</f>
        <v>3.9317344007936508</v>
      </c>
      <c r="H103" s="13">
        <f>+H58/H10</f>
        <v>3.9079958412698415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21.634457565015236</v>
      </c>
      <c r="F104" s="13">
        <f>+F11/F87</f>
        <v>18.932506961771853</v>
      </c>
      <c r="G104" s="13">
        <f>+G11/G87</f>
        <v>19.556778714235829</v>
      </c>
      <c r="H104" s="13">
        <f>+H11/H87</f>
        <v>19.07210769536508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2.3894862604540026</v>
      </c>
      <c r="F105" s="13">
        <f>+F53*100/F11</f>
        <v>3.225806451612903</v>
      </c>
      <c r="G105" s="13">
        <f>+G53*100/G11</f>
        <v>3.3862433862433861</v>
      </c>
      <c r="H105" s="13">
        <f>+H53*100/H11</f>
        <v>3.8461538461538463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51.695239103979056</v>
      </c>
      <c r="F106" s="13">
        <f>+F53*100/F87</f>
        <v>61.07260310248985</v>
      </c>
      <c r="G106" s="13">
        <f>+G53*100/G87</f>
        <v>66.22401257730651</v>
      </c>
      <c r="H106" s="13">
        <f>+H53*100/H87</f>
        <v>73.354260366788765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2.4799179693871261</v>
      </c>
      <c r="F107" s="35">
        <f>+F11/F58</f>
        <v>2.3136426198796189</v>
      </c>
      <c r="G107" s="35">
        <f>+G11/G58</f>
        <v>2.4035194234108093</v>
      </c>
      <c r="H107" s="35">
        <f>+H11/H58</f>
        <v>2.3285592845060705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1.5379583246112807</v>
      </c>
      <c r="F109" s="39">
        <f>+F85*100/F29</f>
        <v>1.6753048631357219</v>
      </c>
      <c r="G109" s="39">
        <f>+G85*100/G29</f>
        <v>1.574312469552736</v>
      </c>
      <c r="H109" s="39">
        <f>+H85*100/H29</f>
        <v>1.6315784042290435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11.462815566022627</v>
      </c>
      <c r="F110" s="41">
        <f>+F87*100/F58</f>
        <v>12.220476794495735</v>
      </c>
      <c r="G110" s="41">
        <f>+G87*100/G58</f>
        <v>12.289955613504141</v>
      </c>
      <c r="H110" s="41">
        <f>+H87*100/H58</f>
        <v>12.20923938612175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89.461545596500315</v>
      </c>
      <c r="F111" s="41">
        <f>+F68*100/F72</f>
        <v>80.924422522236199</v>
      </c>
      <c r="G111" s="41">
        <f>+G68*100/G72</f>
        <v>85.00513034320069</v>
      </c>
      <c r="H111" s="41">
        <f>+H68*100/H72</f>
        <v>86.739012903384989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9.0083757819726529</v>
      </c>
      <c r="F112" s="41">
        <f>+F64*100/F23</f>
        <v>8.94984864238263</v>
      </c>
      <c r="G112" s="41">
        <f>+G64*100/G23</f>
        <v>10.932051654360162</v>
      </c>
      <c r="H112" s="41">
        <f>+H64*100/H23</f>
        <v>14.121178660194728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38.401096803455033</v>
      </c>
      <c r="F113" s="41">
        <f>+F85*100/F72</f>
        <v>35.929656352128355</v>
      </c>
      <c r="G113" s="41">
        <f>+G85*100/G72</f>
        <v>36.020536182088506</v>
      </c>
      <c r="H113" s="41">
        <f>+H85*100/H72</f>
        <v>35.785718607622101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4.0049854109190628</v>
      </c>
      <c r="F114" s="42">
        <f>F72*100/F29</f>
        <v>4.6627355594968902</v>
      </c>
      <c r="G114" s="42">
        <f>G72*100/G29</f>
        <v>4.3705969883246079</v>
      </c>
      <c r="H114" s="42">
        <f>H72*100/H29</f>
        <v>4.5593003793461033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6.6775608783870926</v>
      </c>
      <c r="F115" s="44">
        <f>+(F24+F25)*100/F23</f>
        <v>6.7012444272598133</v>
      </c>
      <c r="G115" s="44">
        <f>+(G24+G25)*100/G23</f>
        <v>8.0835761367526882</v>
      </c>
      <c r="H115" s="44">
        <f>+(H24+H25)*100/H23</f>
        <v>9.6551047998860646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13.71132004537677</v>
      </c>
      <c r="F117" s="10">
        <f>(F58+F59)*100/F29</f>
        <v>13.555243174809878</v>
      </c>
      <c r="G117" s="10">
        <f>(G58+G59)*100/G29</f>
        <v>13.118512904281168</v>
      </c>
      <c r="H117" s="10">
        <f>(H58+H59)*100/H29</f>
        <v>13.672255068488051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16.690493723197054</v>
      </c>
      <c r="F118" s="13">
        <f>+F58*100/(F34+F35)</f>
        <v>16.495672411979271</v>
      </c>
      <c r="G118" s="13">
        <f>+G58*100/(G34+G35)</f>
        <v>15.614685886746454</v>
      </c>
      <c r="H118" s="13">
        <f>+H58*100/(H34+H35)</f>
        <v>16.2420306218308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86.288679954623234</v>
      </c>
      <c r="F119" s="13">
        <f>+F40*100/F29</f>
        <v>86.444756825190126</v>
      </c>
      <c r="G119" s="13">
        <f>+G40*100/G29</f>
        <v>86.881487095718825</v>
      </c>
      <c r="H119" s="13">
        <f>+H40*100/H29</f>
        <v>86.327744931511944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78.244703588668443</v>
      </c>
      <c r="F120" s="35">
        <f>+(F34+F35)*100/F29</f>
        <v>78.523189318463096</v>
      </c>
      <c r="G120" s="35">
        <f>+(G34+G35)*100/G29</f>
        <v>80.090004755258434</v>
      </c>
      <c r="H120" s="35">
        <f>+(H34+H35)*100/H29</f>
        <v>79.834491555785775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51.694071393118001</v>
      </c>
      <c r="F122" s="10">
        <f>+F23*100/F29</f>
        <v>51.687341070233721</v>
      </c>
      <c r="G122" s="10">
        <f>+G23*100/G29</f>
        <v>44.109790615276822</v>
      </c>
      <c r="H122" s="10">
        <f>+H23*100/H29</f>
        <v>35.767806690020969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66.067182853517053</v>
      </c>
      <c r="F123" s="13">
        <f>+F23*100/(F34+F35)</f>
        <v>65.824301736659734</v>
      </c>
      <c r="G123" s="13">
        <f>+G23*100/(G34+G35)</f>
        <v>55.075275310656941</v>
      </c>
      <c r="H123" s="13">
        <f>+H23*100/(H34+H35)</f>
        <v>44.802448156167664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25.262911179674351</v>
      </c>
      <c r="F124" s="35">
        <f>+F58*100/F23</f>
        <v>25.060155560742214</v>
      </c>
      <c r="G124" s="35">
        <f>+G58*100/G23</f>
        <v>28.351534874170749</v>
      </c>
      <c r="H124" s="35">
        <f>+H58*100/H23</f>
        <v>36.25255156864651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0.2830860045784</v>
      </c>
      <c r="F126" s="10">
        <f>+(F16+F17+F18+F19)/(F34+F35)</f>
        <v>0.26822540723713933</v>
      </c>
      <c r="G126" s="10">
        <f>+(G16+G17+G18+G19)/(G34+G35)</f>
        <v>0.27417733029153812</v>
      </c>
      <c r="H126" s="10">
        <f>+(H16+H17+H18+H19)/(H34+H35)</f>
        <v>0.35951753199354874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56.301798531048803</v>
      </c>
      <c r="F127" s="13">
        <f>+(F16+F17+F18+F19+F20+F21+F22)*100/(F34+F35)</f>
        <v>56.012764565057076</v>
      </c>
      <c r="G127" s="13">
        <f>+(G16+G17+G18+G19+G20+G21+G22)*100/(G34+G35)</f>
        <v>64.701515063412572</v>
      </c>
      <c r="H127" s="13">
        <f>+(H16+H17+H18+H19+H20+H21+H22)*100/(H34+H35)</f>
        <v>75.411912901703431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0.27710113067240338</v>
      </c>
      <c r="F128" s="35">
        <f>+(F16+F17+F19)/(F34+F35)</f>
        <v>0.26451313823681255</v>
      </c>
      <c r="G128" s="35">
        <f>+(G16+G17+G19)/(G34+G35)</f>
        <v>0.27029656364056986</v>
      </c>
      <c r="H128" s="35">
        <f>+(H16+H17+H19)/(H34+H35)</f>
        <v>0.35569992754086271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2018-08-29T11:37:18Z</dcterms:modified>
</cp:coreProperties>
</file>